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data\w00002\My Documents\Mot2008\Mot2008e\Works\MWorks\Projects\LTE_2011\RAN4\R4_Issues\Y2015\hspeed\Writings\coRAN4_80\"/>
    </mc:Choice>
  </mc:AlternateContent>
  <bookViews>
    <workbookView xWindow="0" yWindow="0" windowWidth="12240" windowHeight="7836" tabRatio="891" activeTab="2"/>
  </bookViews>
  <sheets>
    <sheet name="Cover Page" sheetId="33" r:id="rId1"/>
    <sheet name="simualtion assumption" sheetId="35" r:id="rId2"/>
    <sheet name="sim results" sheetId="34" r:id="rId3"/>
  </sheets>
  <calcPr calcId="152511"/>
</workbook>
</file>

<file path=xl/calcChain.xml><?xml version="1.0" encoding="utf-8"?>
<calcChain xmlns="http://schemas.openxmlformats.org/spreadsheetml/2006/main">
  <c r="M39" i="34" l="1"/>
  <c r="M38" i="34"/>
  <c r="M37" i="34"/>
  <c r="K34" i="34"/>
  <c r="K33" i="34"/>
  <c r="K31" i="34"/>
  <c r="K30" i="34"/>
  <c r="K40" i="34"/>
  <c r="K36" i="34"/>
  <c r="K32" i="34"/>
  <c r="K29" i="34"/>
  <c r="D29" i="34"/>
  <c r="D30" i="34"/>
  <c r="M30" i="34"/>
  <c r="D31" i="34"/>
  <c r="L31" i="34"/>
  <c r="M31" i="34"/>
  <c r="D32" i="34"/>
  <c r="M32" i="34"/>
  <c r="D33" i="34"/>
  <c r="M33" i="34"/>
  <c r="D34" i="34"/>
  <c r="L34" i="34"/>
  <c r="M34" i="34"/>
  <c r="D35" i="34"/>
  <c r="K35" i="34"/>
  <c r="L35" i="34"/>
  <c r="M35" i="34"/>
  <c r="D36" i="34"/>
  <c r="M36" i="34"/>
  <c r="D37" i="34"/>
  <c r="L37" i="34"/>
  <c r="D38" i="34"/>
  <c r="K38" i="34"/>
  <c r="L38" i="34"/>
  <c r="D39" i="34"/>
  <c r="K39" i="34"/>
  <c r="L39" i="34"/>
  <c r="D40" i="34"/>
  <c r="M40" i="34"/>
  <c r="L33" i="34" l="1"/>
  <c r="K37" i="34"/>
  <c r="L30" i="34"/>
  <c r="L40" i="34"/>
  <c r="L36" i="34"/>
  <c r="L32" i="34"/>
  <c r="M29" i="34"/>
  <c r="L29" i="34"/>
  <c r="M7" i="34"/>
  <c r="L7" i="34"/>
  <c r="K7" i="34"/>
  <c r="M16" i="34"/>
  <c r="L16" i="34"/>
  <c r="K16" i="34"/>
  <c r="M15" i="34"/>
  <c r="L15" i="34"/>
  <c r="K15" i="34"/>
  <c r="M14" i="34"/>
  <c r="L14" i="34"/>
  <c r="K14" i="34"/>
  <c r="M13" i="34"/>
  <c r="L13" i="34"/>
  <c r="K13" i="34"/>
  <c r="M12" i="34"/>
  <c r="L12" i="34"/>
  <c r="K12" i="34"/>
  <c r="M11" i="34"/>
  <c r="L11" i="34"/>
  <c r="K11" i="34"/>
  <c r="M10" i="34"/>
  <c r="L10" i="34"/>
  <c r="K10" i="34"/>
  <c r="M9" i="34"/>
  <c r="L9" i="34"/>
  <c r="K9" i="34"/>
  <c r="M8" i="34"/>
  <c r="L8" i="34"/>
  <c r="K8" i="34"/>
  <c r="M17" i="34" l="1"/>
  <c r="K17" i="34"/>
  <c r="L17" i="34"/>
  <c r="K18" i="34" l="1"/>
  <c r="M18" i="34"/>
  <c r="L18" i="34"/>
</calcChain>
</file>

<file path=xl/sharedStrings.xml><?xml version="1.0" encoding="utf-8"?>
<sst xmlns="http://schemas.openxmlformats.org/spreadsheetml/2006/main" count="84" uniqueCount="54">
  <si>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</si>
  <si>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</si>
  <si>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</si>
  <si>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</si>
  <si>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</si>
  <si>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</si>
  <si>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</si>
  <si>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</si>
  <si>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</si>
  <si>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</si>
  <si>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</si>
  <si>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</si>
  <si>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</si>
  <si>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Cyclic prefix</t>
  </si>
  <si>
    <t>Normal</t>
  </si>
  <si>
    <t>System bandwidth</t>
  </si>
  <si>
    <t>Allocated resource blocks</t>
  </si>
  <si>
    <t>FRC</t>
  </si>
  <si>
    <t>Huawei          (R4-xxxx)</t>
    <phoneticPr fontId="23" type="noConversion"/>
  </si>
  <si>
    <t>company 4          (R4-xxxx)</t>
    <phoneticPr fontId="23" type="noConversion"/>
  </si>
  <si>
    <t>company 5          (R4-xxxx)</t>
    <phoneticPr fontId="23" type="noConversion"/>
  </si>
  <si>
    <t>company 6          (R4-xxxx)</t>
    <phoneticPr fontId="23" type="noConversion"/>
  </si>
  <si>
    <t>company 7          (R4-xxxx)</t>
    <phoneticPr fontId="23" type="noConversion"/>
  </si>
  <si>
    <t>16QAM 1/2, 4Rx</t>
    <phoneticPr fontId="25" type="noConversion"/>
  </si>
  <si>
    <t>case</t>
    <phoneticPr fontId="23" type="noConversion"/>
  </si>
  <si>
    <t>70%MaxTP</t>
    <phoneticPr fontId="23" type="noConversion"/>
  </si>
  <si>
    <t>30%MaxTP</t>
    <phoneticPr fontId="23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</si>
  <si>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</si>
  <si>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</si>
  <si>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23" type="noConversion"/>
  </si>
  <si>
    <t>Huawei          (R4-163421)</t>
    <phoneticPr fontId="23" type="noConversion"/>
  </si>
  <si>
    <t>Ericsson          (R4-164125)</t>
  </si>
  <si>
    <t>Nokia          R4-164731 )</t>
    <phoneticPr fontId="23" type="noConversion"/>
  </si>
  <si>
    <t>company 4          (R4-xxxx)</t>
    <phoneticPr fontId="23" type="noConversion"/>
  </si>
  <si>
    <t>Samsung          (R4-163486)</t>
    <phoneticPr fontId="23" type="noConversion"/>
  </si>
  <si>
    <t>TSG RAN4 meeting #80</t>
  </si>
  <si>
    <t>Gothenburg, Sweden, 22 - 26 Aug, 2016</t>
  </si>
  <si>
    <t>Agenda item:</t>
  </si>
  <si>
    <t>8.10.4</t>
  </si>
  <si>
    <t>Source:</t>
  </si>
  <si>
    <t>Nokia</t>
  </si>
  <si>
    <t>Title:</t>
  </si>
  <si>
    <t>Summary of ETU600 PUSCH simulation results</t>
  </si>
  <si>
    <t>Document for:</t>
  </si>
  <si>
    <t>Discussion</t>
  </si>
  <si>
    <t>1x4 Low</t>
  </si>
  <si>
    <t>1.4, 3, 5, 10, 15, 20 MHz</t>
  </si>
  <si>
    <t>6, 12, 25, 50, 75, 100</t>
  </si>
  <si>
    <t>A13-1, A13-2, A13-3, A13-4, A13-5, A13-6</t>
  </si>
  <si>
    <t>Modulation, rate, #Rx</t>
  </si>
  <si>
    <t>Updated of R4-164747</t>
  </si>
  <si>
    <t xml:space="preserve">                            Simulation assumptions for PUSCH ETU 600</t>
  </si>
  <si>
    <t>Nokia  (R4-166612)</t>
  </si>
  <si>
    <t>R4-166613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</si>
</sst>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_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宋体"/>
      <family val="3"/>
      <charset val="134"/>
    </font>
    <font>
      <sz val="10"/>
      <color rgb="FF00000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4" fillId="0" borderId="0">
      <alignment vertical="center"/>
    </xf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27" fillId="0" borderId="11" xfId="0" applyFont="1" applyBorder="1" applyAlignment="1">
      <alignment horizontal="center" vertical="top" wrapText="1"/>
    </xf>
    <xf numFmtId="0" fontId="27" fillId="0" borderId="13" xfId="0" applyFont="1" applyBorder="1" applyAlignment="1">
      <alignment horizontal="center" vertical="top" wrapText="1"/>
    </xf>
    <xf numFmtId="0" fontId="29" fillId="0" borderId="0" xfId="0" applyFont="1">
      <alignment vertical="center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31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center"/>
    </xf>
    <xf numFmtId="165" fontId="32" fillId="0" borderId="10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top" wrapText="1"/>
    </xf>
    <xf numFmtId="0" fontId="30" fillId="0" borderId="0" xfId="46" applyFont="1" applyAlignment="1">
      <alignment vertical="center"/>
    </xf>
    <xf numFmtId="0" fontId="26" fillId="0" borderId="0" xfId="0" applyFont="1">
      <alignment vertical="center"/>
    </xf>
    <xf numFmtId="0" fontId="30" fillId="0" borderId="0" xfId="46" applyFont="1" applyAlignment="1">
      <alignment horizontal="center" vertical="center"/>
    </xf>
    <xf numFmtId="0" fontId="4" fillId="0" borderId="0" xfId="46" applyFont="1" applyFill="1" applyAlignment="1">
      <alignment vertical="center"/>
    </xf>
    <xf numFmtId="0" fontId="33" fillId="0" borderId="0" xfId="56" applyFont="1">
      <alignment vertical="center"/>
    </xf>
    <xf numFmtId="0" fontId="27" fillId="0" borderId="0" xfId="0" applyFont="1" applyAlignment="1">
      <alignment horizontal="center" vertical="center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11" xfId="0" applyFont="1" applyFill="1" applyBorder="1" applyAlignment="1">
      <alignment horizontal="center" vertical="center" wrapText="1"/>
    </xf>
  </cellXfs>
  <cellStyles count="58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2 2" xfId="49"/>
    <cellStyle name="Normal 3" xfId="20"/>
    <cellStyle name="Normal 4" xfId="53"/>
    <cellStyle name="Normal 5" xfId="54"/>
    <cellStyle name="Normal 6" xfId="48"/>
    <cellStyle name="Normal 7" xfId="47"/>
    <cellStyle name="Normal 7 2" xfId="55"/>
    <cellStyle name="Normal_Cover page" xfId="46"/>
    <cellStyle name="アクセント 1" xfId="21"/>
    <cellStyle name="アクセント 2" xfId="22"/>
    <cellStyle name="アクセント 3" xfId="23"/>
    <cellStyle name="アクセント 4" xfId="24"/>
    <cellStyle name="アクセント 5" xfId="25"/>
    <cellStyle name="アクセント 6" xfId="26"/>
    <cellStyle name="タイトル" xfId="27"/>
    <cellStyle name="チェック セル" xfId="28"/>
    <cellStyle name="どちらでもない" xfId="29"/>
    <cellStyle name="メモ" xfId="30"/>
    <cellStyle name="リンク セル" xfId="31"/>
    <cellStyle name="入力" xfId="44"/>
    <cellStyle name="出力" xfId="34"/>
    <cellStyle name="常规 2" xfId="33"/>
    <cellStyle name="常规 3" xfId="56"/>
    <cellStyle name="常规 4" xfId="57"/>
    <cellStyle name="悪い" xfId="35"/>
    <cellStyle name="標準 4" xfId="50"/>
    <cellStyle name="標準 4 2" xfId="51"/>
    <cellStyle name="標準 4_Summary" xfId="52"/>
    <cellStyle name="標準_Sheet1" xfId="32"/>
    <cellStyle name="良い" xfId="43"/>
    <cellStyle name="見出し 1" xfId="38"/>
    <cellStyle name="見出し 2" xfId="39"/>
    <cellStyle name="見出し 3" xfId="40"/>
    <cellStyle name="見出し 4" xfId="41"/>
    <cellStyle name="計算" xfId="37"/>
    <cellStyle name="説明文" xfId="45"/>
    <cellStyle name="警告文" xfId="42"/>
    <cellStyle name="集計" xfId="3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3" sqref="F3"/>
    </sheetView>
  </sheetViews>
  <sheetFormatPr defaultRowHeight="13.8"/>
  <cols>
    <col min="1" max="1" width="24.109375" style="8" customWidth="1"/>
    <col min="2" max="6" width="8.88671875" style="8"/>
    <col min="7" max="7" width="15.44140625" style="8" customWidth="1"/>
    <col min="8" max="16384" width="8.88671875" style="8"/>
  </cols>
  <sheetData>
    <row r="2" spans="1:7">
      <c r="A2" s="14" t="s">
        <v>35</v>
      </c>
      <c r="B2" s="14"/>
      <c r="C2" s="14"/>
      <c r="D2" s="16"/>
      <c r="E2" s="16"/>
      <c r="F2" s="14" t="s">
        <v>53</v>
      </c>
      <c r="G2" s="14"/>
    </row>
    <row r="3" spans="1:7">
      <c r="A3" s="15" t="s">
        <v>36</v>
      </c>
      <c r="B3" s="14"/>
      <c r="C3" s="14"/>
      <c r="D3" s="16"/>
      <c r="E3" s="16"/>
      <c r="F3" s="16"/>
      <c r="G3" s="14"/>
    </row>
    <row r="4" spans="1:7">
      <c r="A4" s="14"/>
      <c r="B4" s="14"/>
      <c r="C4" s="14"/>
      <c r="D4" s="16"/>
      <c r="E4" s="16"/>
      <c r="F4" s="16"/>
      <c r="G4" s="14"/>
    </row>
    <row r="5" spans="1:7">
      <c r="A5" s="14" t="s">
        <v>37</v>
      </c>
      <c r="B5" s="16" t="s">
        <v>38</v>
      </c>
      <c r="C5" s="14"/>
      <c r="D5" s="16"/>
      <c r="E5" s="16"/>
      <c r="F5" s="16"/>
      <c r="G5" s="14"/>
    </row>
    <row r="6" spans="1:7">
      <c r="A6" s="14" t="s">
        <v>39</v>
      </c>
      <c r="B6" s="14" t="s">
        <v>40</v>
      </c>
      <c r="C6" s="14"/>
      <c r="D6" s="16"/>
      <c r="E6" s="16"/>
      <c r="F6" s="16"/>
      <c r="G6" s="14"/>
    </row>
    <row r="7" spans="1:7">
      <c r="A7" s="14" t="s">
        <v>41</v>
      </c>
      <c r="B7" s="14" t="s">
        <v>42</v>
      </c>
      <c r="C7" s="14"/>
      <c r="D7" s="14"/>
      <c r="E7" s="14"/>
      <c r="F7" s="14"/>
      <c r="G7" s="14"/>
    </row>
    <row r="8" spans="1:7">
      <c r="A8" s="14" t="s">
        <v>43</v>
      </c>
      <c r="B8" s="14" t="s">
        <v>44</v>
      </c>
      <c r="C8" s="14"/>
      <c r="D8" s="14"/>
      <c r="E8" s="14"/>
      <c r="F8" s="14"/>
      <c r="G8" s="14"/>
    </row>
    <row r="11" spans="1:7">
      <c r="A11" s="17" t="s">
        <v>50</v>
      </c>
    </row>
  </sheetData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6"/>
  <sheetViews>
    <sheetView topLeftCell="A10" workbookViewId="0">
      <selection activeCell="C4" sqref="C4"/>
    </sheetView>
  </sheetViews>
  <sheetFormatPr defaultColWidth="9" defaultRowHeight="12"/>
  <cols>
    <col min="1" max="2" width="9" style="18"/>
    <col min="3" max="3" width="26.88671875" style="18" customWidth="1"/>
    <col min="4" max="4" width="36.77734375" style="18" customWidth="1"/>
    <col min="5" max="16384" width="9" style="18"/>
  </cols>
  <sheetData>
    <row r="4" spans="3:4" ht="13.2">
      <c r="C4" s="19" t="s">
        <v>51</v>
      </c>
    </row>
    <row r="6" spans="3:4" ht="13.2">
      <c r="C6" s="2" t="s">
        <v>3</v>
      </c>
      <c r="D6" s="2" t="s">
        <v>4</v>
      </c>
    </row>
    <row r="7" spans="3:4" ht="26.4">
      <c r="C7" s="2" t="s">
        <v>5</v>
      </c>
      <c r="D7" s="2">
        <v>4</v>
      </c>
    </row>
    <row r="8" spans="3:4" ht="13.2">
      <c r="C8" s="2" t="s">
        <v>6</v>
      </c>
      <c r="D8" s="2" t="s">
        <v>7</v>
      </c>
    </row>
    <row r="9" spans="3:4" ht="26.4">
      <c r="C9" s="2" t="s">
        <v>8</v>
      </c>
      <c r="D9" s="2" t="s">
        <v>9</v>
      </c>
    </row>
    <row r="10" spans="3:4" ht="13.2">
      <c r="C10" s="2" t="s">
        <v>10</v>
      </c>
      <c r="D10" s="2" t="s">
        <v>11</v>
      </c>
    </row>
    <row r="11" spans="3:4" ht="13.2">
      <c r="C11" s="2" t="s">
        <v>12</v>
      </c>
      <c r="D11" s="2" t="s">
        <v>45</v>
      </c>
    </row>
    <row r="12" spans="3:4" ht="13.2">
      <c r="C12" s="2" t="s">
        <v>13</v>
      </c>
      <c r="D12" s="2" t="s">
        <v>14</v>
      </c>
    </row>
    <row r="13" spans="3:4" ht="13.2">
      <c r="C13" s="2" t="s">
        <v>15</v>
      </c>
      <c r="D13" s="2" t="s">
        <v>46</v>
      </c>
    </row>
    <row r="14" spans="3:4" ht="13.2">
      <c r="C14" s="2" t="s">
        <v>16</v>
      </c>
      <c r="D14" s="2" t="s">
        <v>47</v>
      </c>
    </row>
    <row r="15" spans="3:4" ht="13.2">
      <c r="C15" s="2" t="s">
        <v>49</v>
      </c>
      <c r="D15" s="2" t="s">
        <v>23</v>
      </c>
    </row>
    <row r="16" spans="3:4" ht="13.2">
      <c r="C16" s="2" t="s">
        <v>17</v>
      </c>
      <c r="D16" s="2" t="s">
        <v>48</v>
      </c>
    </row>
  </sheetData>
  <phoneticPr fontId="2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40"/>
  <sheetViews>
    <sheetView tabSelected="1" topLeftCell="A22" workbookViewId="0">
      <selection activeCell="F29" sqref="F29"/>
    </sheetView>
  </sheetViews>
  <sheetFormatPr defaultRowHeight="13.8"/>
  <cols>
    <col min="1" max="1" width="8.88671875" style="3"/>
    <col min="2" max="2" width="13.33203125" style="3" customWidth="1"/>
    <col min="3" max="3" width="10.77734375" style="3" customWidth="1"/>
    <col min="4" max="4" width="11.21875" style="3" customWidth="1"/>
    <col min="5" max="5" width="13" style="3" customWidth="1"/>
    <col min="6" max="10" width="11.21875" style="3" customWidth="1"/>
    <col min="11" max="11" width="10.33203125" style="3" customWidth="1"/>
    <col min="12" max="12" width="10.109375" style="3" customWidth="1"/>
    <col min="13" max="16384" width="8.88671875" style="3"/>
  </cols>
  <sheetData>
    <row r="4" spans="2:13" ht="13.5" customHeight="1">
      <c r="G4" s="9" t="s">
        <v>27</v>
      </c>
    </row>
    <row r="5" spans="2:13" ht="14.25" customHeight="1" thickBot="1"/>
    <row r="6" spans="2:13" ht="29.25" customHeight="1" thickBot="1">
      <c r="B6" s="10" t="s">
        <v>29</v>
      </c>
      <c r="C6" s="10" t="s">
        <v>24</v>
      </c>
      <c r="D6" s="10" t="s">
        <v>30</v>
      </c>
      <c r="E6" s="10" t="s">
        <v>34</v>
      </c>
      <c r="F6" s="10" t="s">
        <v>32</v>
      </c>
      <c r="G6" s="10" t="s">
        <v>33</v>
      </c>
      <c r="H6" s="10" t="s">
        <v>20</v>
      </c>
      <c r="I6" s="10" t="s">
        <v>21</v>
      </c>
      <c r="J6" s="10" t="s">
        <v>22</v>
      </c>
      <c r="K6" s="11" t="s">
        <v>0</v>
      </c>
      <c r="L6" s="11" t="s">
        <v>1</v>
      </c>
      <c r="M6" s="12" t="s">
        <v>2</v>
      </c>
    </row>
    <row r="7" spans="2:13" ht="15" customHeight="1" thickBot="1">
      <c r="B7" s="13">
        <v>1.4</v>
      </c>
      <c r="C7" s="10" t="s">
        <v>25</v>
      </c>
      <c r="D7" s="4">
        <v>3.7</v>
      </c>
      <c r="E7" s="4"/>
      <c r="F7" s="4">
        <v>4.3</v>
      </c>
      <c r="G7" s="5"/>
      <c r="H7" s="5"/>
      <c r="I7" s="6"/>
      <c r="J7" s="5"/>
      <c r="K7" s="5">
        <f t="shared" ref="K7:K18" si="0">STDEV(D7:J7)</f>
        <v>0.42426406871192829</v>
      </c>
      <c r="L7" s="4">
        <f t="shared" ref="L7:L18" si="1">MAX(D7:J7)-MIN(D7:J7)</f>
        <v>0.59999999999999964</v>
      </c>
      <c r="M7" s="7">
        <f t="shared" ref="M7:M18" si="2">AVERAGE(D7:J7)</f>
        <v>4</v>
      </c>
    </row>
    <row r="8" spans="2:13" ht="14.4" thickBot="1">
      <c r="B8" s="1"/>
      <c r="C8" s="10" t="s">
        <v>26</v>
      </c>
      <c r="D8" s="4">
        <v>-2.8</v>
      </c>
      <c r="E8" s="4"/>
      <c r="F8" s="4">
        <v>-3.3</v>
      </c>
      <c r="G8" s="5"/>
      <c r="H8" s="5"/>
      <c r="I8" s="6"/>
      <c r="J8" s="5"/>
      <c r="K8" s="5">
        <f t="shared" si="0"/>
        <v>0.35355339059327379</v>
      </c>
      <c r="L8" s="4">
        <f t="shared" si="1"/>
        <v>0.5</v>
      </c>
      <c r="M8" s="7">
        <f t="shared" si="2"/>
        <v>-3.05</v>
      </c>
    </row>
    <row r="9" spans="2:13" ht="14.4" thickBot="1">
      <c r="B9" s="13">
        <v>3</v>
      </c>
      <c r="C9" s="10" t="s">
        <v>25</v>
      </c>
      <c r="D9" s="4">
        <v>3.4</v>
      </c>
      <c r="E9" s="4"/>
      <c r="F9" s="4">
        <v>4</v>
      </c>
      <c r="G9" s="5"/>
      <c r="H9" s="5"/>
      <c r="I9" s="6"/>
      <c r="J9" s="5"/>
      <c r="K9" s="5">
        <f t="shared" si="0"/>
        <v>0.42426406871192857</v>
      </c>
      <c r="L9" s="4">
        <f t="shared" si="1"/>
        <v>0.60000000000000009</v>
      </c>
      <c r="M9" s="7">
        <f t="shared" si="2"/>
        <v>3.7</v>
      </c>
    </row>
    <row r="10" spans="2:13" ht="14.4" thickBot="1">
      <c r="B10" s="1"/>
      <c r="C10" s="10" t="s">
        <v>26</v>
      </c>
      <c r="D10" s="4">
        <v>-3.1</v>
      </c>
      <c r="E10" s="4"/>
      <c r="F10" s="4">
        <v>-3.6</v>
      </c>
      <c r="G10" s="5"/>
      <c r="H10" s="5"/>
      <c r="I10" s="6"/>
      <c r="J10" s="5"/>
      <c r="K10" s="5">
        <f t="shared" si="0"/>
        <v>0.35355339059327379</v>
      </c>
      <c r="L10" s="4">
        <f t="shared" si="1"/>
        <v>0.5</v>
      </c>
      <c r="M10" s="7">
        <f t="shared" si="2"/>
        <v>-3.35</v>
      </c>
    </row>
    <row r="11" spans="2:13" ht="14.4" thickBot="1">
      <c r="B11" s="13">
        <v>5</v>
      </c>
      <c r="C11" s="10" t="s">
        <v>25</v>
      </c>
      <c r="D11" s="4">
        <v>4.4000000000000004</v>
      </c>
      <c r="E11" s="4"/>
      <c r="F11" s="4">
        <v>4.5</v>
      </c>
      <c r="G11" s="5"/>
      <c r="H11" s="5"/>
      <c r="I11" s="6"/>
      <c r="J11" s="5"/>
      <c r="K11" s="5">
        <f t="shared" si="0"/>
        <v>7.0710678118654502E-2</v>
      </c>
      <c r="L11" s="4">
        <f t="shared" si="1"/>
        <v>9.9999999999999645E-2</v>
      </c>
      <c r="M11" s="7">
        <f t="shared" si="2"/>
        <v>4.45</v>
      </c>
    </row>
    <row r="12" spans="2:13" ht="14.4" thickBot="1">
      <c r="B12" s="1"/>
      <c r="C12" s="10" t="s">
        <v>26</v>
      </c>
      <c r="D12" s="4">
        <v>-2.6</v>
      </c>
      <c r="E12" s="4"/>
      <c r="F12" s="4">
        <v>-3.5</v>
      </c>
      <c r="G12" s="5"/>
      <c r="H12" s="5"/>
      <c r="I12" s="6"/>
      <c r="J12" s="5"/>
      <c r="K12" s="5">
        <f t="shared" si="0"/>
        <v>0.6363961030678964</v>
      </c>
      <c r="L12" s="4">
        <f t="shared" si="1"/>
        <v>0.89999999999999991</v>
      </c>
      <c r="M12" s="7">
        <f t="shared" si="2"/>
        <v>-3.05</v>
      </c>
    </row>
    <row r="13" spans="2:13" ht="14.4" thickBot="1">
      <c r="B13" s="13">
        <v>10</v>
      </c>
      <c r="C13" s="10" t="s">
        <v>25</v>
      </c>
      <c r="D13" s="4">
        <v>4.5</v>
      </c>
      <c r="E13" s="4">
        <v>4.2</v>
      </c>
      <c r="F13" s="4">
        <v>4.2</v>
      </c>
      <c r="G13" s="5"/>
      <c r="H13" s="5"/>
      <c r="I13" s="6"/>
      <c r="J13" s="5"/>
      <c r="K13" s="5">
        <f t="shared" si="0"/>
        <v>0.17320508075688762</v>
      </c>
      <c r="L13" s="4">
        <f t="shared" si="1"/>
        <v>0.29999999999999982</v>
      </c>
      <c r="M13" s="7">
        <f t="shared" si="2"/>
        <v>4.3</v>
      </c>
    </row>
    <row r="14" spans="2:13" ht="14.4" thickBot="1">
      <c r="B14" s="1"/>
      <c r="C14" s="10" t="s">
        <v>26</v>
      </c>
      <c r="D14" s="4">
        <v>-2.6</v>
      </c>
      <c r="E14" s="4">
        <v>-2.7</v>
      </c>
      <c r="F14" s="4">
        <v>-3.6</v>
      </c>
      <c r="G14" s="5"/>
      <c r="H14" s="5"/>
      <c r="I14" s="6"/>
      <c r="J14" s="5"/>
      <c r="K14" s="5">
        <f t="shared" si="0"/>
        <v>0.5507570547286097</v>
      </c>
      <c r="L14" s="4">
        <f t="shared" si="1"/>
        <v>1</v>
      </c>
      <c r="M14" s="7">
        <f t="shared" si="2"/>
        <v>-2.9666666666666668</v>
      </c>
    </row>
    <row r="15" spans="2:13" ht="14.4" thickBot="1">
      <c r="B15" s="13">
        <v>15</v>
      </c>
      <c r="C15" s="10" t="s">
        <v>25</v>
      </c>
      <c r="D15" s="4">
        <v>5.0999999999999996</v>
      </c>
      <c r="E15" s="4"/>
      <c r="F15" s="4">
        <v>4.4000000000000004</v>
      </c>
      <c r="G15" s="5"/>
      <c r="H15" s="5"/>
      <c r="I15" s="6"/>
      <c r="J15" s="5"/>
      <c r="K15" s="5">
        <f t="shared" si="0"/>
        <v>0.49497474683058273</v>
      </c>
      <c r="L15" s="4">
        <f t="shared" si="1"/>
        <v>0.69999999999999929</v>
      </c>
      <c r="M15" s="7">
        <f t="shared" si="2"/>
        <v>4.75</v>
      </c>
    </row>
    <row r="16" spans="2:13" ht="14.4" thickBot="1">
      <c r="B16" s="1"/>
      <c r="C16" s="10" t="s">
        <v>26</v>
      </c>
      <c r="D16" s="4">
        <v>-2.4</v>
      </c>
      <c r="E16" s="4"/>
      <c r="F16" s="4">
        <v>-3.5</v>
      </c>
      <c r="G16" s="5"/>
      <c r="H16" s="5"/>
      <c r="I16" s="6"/>
      <c r="J16" s="5"/>
      <c r="K16" s="5">
        <f t="shared" si="0"/>
        <v>0.7778174593052003</v>
      </c>
      <c r="L16" s="4">
        <f t="shared" si="1"/>
        <v>1.1000000000000001</v>
      </c>
      <c r="M16" s="7">
        <f t="shared" si="2"/>
        <v>-2.95</v>
      </c>
    </row>
    <row r="17" spans="2:13" ht="14.4" thickBot="1">
      <c r="B17" s="13">
        <v>20</v>
      </c>
      <c r="C17" s="10" t="s">
        <v>25</v>
      </c>
      <c r="D17" s="4">
        <v>5.6</v>
      </c>
      <c r="E17" s="4"/>
      <c r="F17" s="4">
        <v>4.3</v>
      </c>
      <c r="G17" s="5"/>
      <c r="H17" s="5"/>
      <c r="I17" s="6"/>
      <c r="J17" s="5"/>
      <c r="K17" s="5">
        <f t="shared" si="0"/>
        <v>0.91923881554251508</v>
      </c>
      <c r="L17" s="4">
        <f t="shared" si="1"/>
        <v>1.2999999999999998</v>
      </c>
      <c r="M17" s="7">
        <f t="shared" si="2"/>
        <v>4.9499999999999993</v>
      </c>
    </row>
    <row r="18" spans="2:13" ht="14.4" thickBot="1">
      <c r="B18" s="1"/>
      <c r="C18" s="10" t="s">
        <v>26</v>
      </c>
      <c r="D18" s="4">
        <v>-2.4</v>
      </c>
      <c r="E18" s="4"/>
      <c r="F18" s="4">
        <v>-3.6</v>
      </c>
      <c r="G18" s="5"/>
      <c r="H18" s="5"/>
      <c r="I18" s="6"/>
      <c r="J18" s="5"/>
      <c r="K18" s="5">
        <f t="shared" si="0"/>
        <v>0.84852813742385635</v>
      </c>
      <c r="L18" s="4">
        <f t="shared" si="1"/>
        <v>1.2000000000000002</v>
      </c>
      <c r="M18" s="7">
        <f t="shared" si="2"/>
        <v>-3</v>
      </c>
    </row>
    <row r="26" spans="2:13">
      <c r="G26" s="9" t="s">
        <v>28</v>
      </c>
    </row>
    <row r="27" spans="2:13" ht="14.4" thickBot="1"/>
    <row r="28" spans="2:13" ht="27" thickBot="1">
      <c r="B28" s="10" t="s">
        <v>29</v>
      </c>
      <c r="C28" s="10" t="s">
        <v>24</v>
      </c>
      <c r="D28" s="10" t="s">
        <v>18</v>
      </c>
      <c r="E28" s="10" t="s">
        <v>31</v>
      </c>
      <c r="F28" s="10" t="s">
        <v>52</v>
      </c>
      <c r="G28" s="10" t="s">
        <v>19</v>
      </c>
      <c r="H28" s="10" t="s">
        <v>20</v>
      </c>
      <c r="I28" s="10" t="s">
        <v>21</v>
      </c>
      <c r="J28" s="10" t="s">
        <v>22</v>
      </c>
      <c r="K28" s="11" t="s">
        <v>0</v>
      </c>
      <c r="L28" s="11" t="s">
        <v>1</v>
      </c>
      <c r="M28" s="12" t="s">
        <v>2</v>
      </c>
    </row>
    <row r="29" spans="2:13" ht="14.4" thickBot="1">
      <c r="B29" s="13">
        <v>1.4</v>
      </c>
      <c r="C29" s="10" t="s">
        <v>25</v>
      </c>
      <c r="D29" s="4">
        <f t="shared" ref="D29:D39" si="3">D7+1.5</f>
        <v>5.2</v>
      </c>
      <c r="E29" s="4"/>
      <c r="F29" s="20">
        <v>5.8</v>
      </c>
      <c r="G29" s="5"/>
      <c r="H29" s="5"/>
      <c r="I29" s="6"/>
      <c r="J29" s="5"/>
      <c r="K29" s="5">
        <f t="shared" ref="K29:K40" si="4">STDEV(D29:J29)</f>
        <v>0.42426406871192829</v>
      </c>
      <c r="L29" s="4">
        <f t="shared" ref="L29:L40" si="5">MAX(D29:J29)-MIN(D29:J29)</f>
        <v>0.59999999999999964</v>
      </c>
      <c r="M29" s="7">
        <f t="shared" ref="M29:M40" si="6">AVERAGE(D29:J29)</f>
        <v>5.5</v>
      </c>
    </row>
    <row r="30" spans="2:13" ht="14.4" thickBot="1">
      <c r="B30" s="1"/>
      <c r="C30" s="10" t="s">
        <v>26</v>
      </c>
      <c r="D30" s="4">
        <f t="shared" si="3"/>
        <v>-1.2999999999999998</v>
      </c>
      <c r="E30" s="4"/>
      <c r="F30" s="21">
        <v>-1.8</v>
      </c>
      <c r="G30" s="5"/>
      <c r="H30" s="5"/>
      <c r="I30" s="6"/>
      <c r="J30" s="5"/>
      <c r="K30" s="5">
        <f t="shared" si="4"/>
        <v>0.35355339059327501</v>
      </c>
      <c r="L30" s="4">
        <f t="shared" si="5"/>
        <v>0.50000000000000022</v>
      </c>
      <c r="M30" s="7">
        <f t="shared" si="6"/>
        <v>-1.5499999999999998</v>
      </c>
    </row>
    <row r="31" spans="2:13" ht="14.4" thickBot="1">
      <c r="B31" s="13">
        <v>3</v>
      </c>
      <c r="C31" s="10" t="s">
        <v>25</v>
      </c>
      <c r="D31" s="4">
        <f t="shared" si="3"/>
        <v>4.9000000000000004</v>
      </c>
      <c r="E31" s="4"/>
      <c r="F31" s="21">
        <v>5.5</v>
      </c>
      <c r="G31" s="5"/>
      <c r="H31" s="5"/>
      <c r="I31" s="6"/>
      <c r="J31" s="5"/>
      <c r="K31" s="5">
        <f t="shared" si="4"/>
        <v>0.42426406871192829</v>
      </c>
      <c r="L31" s="4">
        <f t="shared" si="5"/>
        <v>0.59999999999999964</v>
      </c>
      <c r="M31" s="7">
        <f t="shared" si="6"/>
        <v>5.2</v>
      </c>
    </row>
    <row r="32" spans="2:13" ht="14.4" thickBot="1">
      <c r="B32" s="1"/>
      <c r="C32" s="10" t="s">
        <v>26</v>
      </c>
      <c r="D32" s="4">
        <f t="shared" si="3"/>
        <v>-1.6</v>
      </c>
      <c r="E32" s="4"/>
      <c r="F32" s="21">
        <v>-2.1</v>
      </c>
      <c r="G32" s="5"/>
      <c r="H32" s="5"/>
      <c r="I32" s="6"/>
      <c r="J32" s="5"/>
      <c r="K32" s="5">
        <f t="shared" si="4"/>
        <v>0.35355339059327379</v>
      </c>
      <c r="L32" s="4">
        <f t="shared" si="5"/>
        <v>0.5</v>
      </c>
      <c r="M32" s="7">
        <f t="shared" si="6"/>
        <v>-1.85</v>
      </c>
    </row>
    <row r="33" spans="2:13" ht="14.4" thickBot="1">
      <c r="B33" s="13">
        <v>5</v>
      </c>
      <c r="C33" s="10" t="s">
        <v>25</v>
      </c>
      <c r="D33" s="4">
        <f t="shared" si="3"/>
        <v>5.9</v>
      </c>
      <c r="E33" s="4"/>
      <c r="F33" s="21">
        <v>6</v>
      </c>
      <c r="G33" s="5"/>
      <c r="H33" s="5"/>
      <c r="I33" s="6"/>
      <c r="J33" s="5"/>
      <c r="K33" s="5">
        <f t="shared" si="4"/>
        <v>7.0710678118654502E-2</v>
      </c>
      <c r="L33" s="4">
        <f t="shared" si="5"/>
        <v>9.9999999999999645E-2</v>
      </c>
      <c r="M33" s="7">
        <f t="shared" si="6"/>
        <v>5.95</v>
      </c>
    </row>
    <row r="34" spans="2:13" ht="14.4" thickBot="1">
      <c r="B34" s="1"/>
      <c r="C34" s="10" t="s">
        <v>26</v>
      </c>
      <c r="D34" s="4">
        <f t="shared" si="3"/>
        <v>-1.1000000000000001</v>
      </c>
      <c r="E34" s="4"/>
      <c r="F34" s="21">
        <v>-2</v>
      </c>
      <c r="G34" s="5"/>
      <c r="H34" s="5"/>
      <c r="I34" s="6"/>
      <c r="J34" s="5"/>
      <c r="K34" s="5">
        <f t="shared" si="4"/>
        <v>0.63639610306789229</v>
      </c>
      <c r="L34" s="4">
        <f t="shared" si="5"/>
        <v>0.89999999999999991</v>
      </c>
      <c r="M34" s="7">
        <f t="shared" si="6"/>
        <v>-1.55</v>
      </c>
    </row>
    <row r="35" spans="2:13" ht="14.4" thickBot="1">
      <c r="B35" s="13">
        <v>10</v>
      </c>
      <c r="C35" s="10" t="s">
        <v>25</v>
      </c>
      <c r="D35" s="4">
        <f t="shared" si="3"/>
        <v>6</v>
      </c>
      <c r="E35" s="5">
        <v>6.32</v>
      </c>
      <c r="F35" s="21">
        <v>5.7</v>
      </c>
      <c r="G35" s="5"/>
      <c r="H35" s="5"/>
      <c r="I35" s="6"/>
      <c r="J35" s="5"/>
      <c r="K35" s="5">
        <f t="shared" si="4"/>
        <v>0.31005375877955965</v>
      </c>
      <c r="L35" s="4">
        <f t="shared" si="5"/>
        <v>0.62000000000000011</v>
      </c>
      <c r="M35" s="7">
        <f t="shared" si="6"/>
        <v>6.0066666666666668</v>
      </c>
    </row>
    <row r="36" spans="2:13" ht="14.4" thickBot="1">
      <c r="B36" s="1"/>
      <c r="C36" s="10" t="s">
        <v>26</v>
      </c>
      <c r="D36" s="4">
        <f t="shared" si="3"/>
        <v>-1.1000000000000001</v>
      </c>
      <c r="E36" s="5">
        <v>-0.76</v>
      </c>
      <c r="F36" s="21">
        <v>-2.1</v>
      </c>
      <c r="G36" s="5"/>
      <c r="H36" s="5"/>
      <c r="I36" s="6"/>
      <c r="J36" s="5"/>
      <c r="K36" s="5">
        <f t="shared" si="4"/>
        <v>0.69656299069072014</v>
      </c>
      <c r="L36" s="4">
        <f t="shared" si="5"/>
        <v>1.34</v>
      </c>
      <c r="M36" s="7">
        <f t="shared" si="6"/>
        <v>-1.32</v>
      </c>
    </row>
    <row r="37" spans="2:13" ht="14.4" thickBot="1">
      <c r="B37" s="13">
        <v>15</v>
      </c>
      <c r="C37" s="10" t="s">
        <v>25</v>
      </c>
      <c r="D37" s="4">
        <f t="shared" si="3"/>
        <v>6.6</v>
      </c>
      <c r="E37" s="4"/>
      <c r="F37" s="21">
        <v>5.9</v>
      </c>
      <c r="G37" s="5"/>
      <c r="H37" s="5"/>
      <c r="I37" s="6"/>
      <c r="J37" s="5"/>
      <c r="K37" s="5">
        <f t="shared" si="4"/>
        <v>0.49497474683058273</v>
      </c>
      <c r="L37" s="4">
        <f t="shared" si="5"/>
        <v>0.69999999999999929</v>
      </c>
      <c r="M37" s="7">
        <f t="shared" si="6"/>
        <v>6.25</v>
      </c>
    </row>
    <row r="38" spans="2:13" ht="14.4" thickBot="1">
      <c r="B38" s="1"/>
      <c r="C38" s="10" t="s">
        <v>26</v>
      </c>
      <c r="D38" s="4">
        <f t="shared" si="3"/>
        <v>-0.89999999999999991</v>
      </c>
      <c r="E38" s="4"/>
      <c r="F38" s="21">
        <v>-2</v>
      </c>
      <c r="G38" s="5"/>
      <c r="H38" s="5"/>
      <c r="I38" s="6"/>
      <c r="J38" s="5"/>
      <c r="K38" s="5">
        <f t="shared" si="4"/>
        <v>0.77781745930520196</v>
      </c>
      <c r="L38" s="4">
        <f t="shared" si="5"/>
        <v>1.1000000000000001</v>
      </c>
      <c r="M38" s="7">
        <f t="shared" si="6"/>
        <v>-1.45</v>
      </c>
    </row>
    <row r="39" spans="2:13" ht="14.4" thickBot="1">
      <c r="B39" s="13">
        <v>20</v>
      </c>
      <c r="C39" s="10" t="s">
        <v>25</v>
      </c>
      <c r="D39" s="4">
        <f t="shared" si="3"/>
        <v>7.1</v>
      </c>
      <c r="E39" s="4"/>
      <c r="F39" s="21">
        <v>5.8</v>
      </c>
      <c r="G39" s="5"/>
      <c r="H39" s="5"/>
      <c r="I39" s="6"/>
      <c r="J39" s="5"/>
      <c r="K39" s="5">
        <f t="shared" si="4"/>
        <v>0.91923881554251885</v>
      </c>
      <c r="L39" s="4">
        <f t="shared" si="5"/>
        <v>1.2999999999999998</v>
      </c>
      <c r="M39" s="7">
        <f t="shared" si="6"/>
        <v>6.4499999999999993</v>
      </c>
    </row>
    <row r="40" spans="2:13" ht="14.4" thickBot="1">
      <c r="B40" s="1"/>
      <c r="C40" s="10" t="s">
        <v>26</v>
      </c>
      <c r="D40" s="4">
        <f t="shared" ref="D40" si="7">D18+1.5</f>
        <v>-0.89999999999999991</v>
      </c>
      <c r="E40" s="4"/>
      <c r="F40" s="21">
        <v>-2.1</v>
      </c>
      <c r="G40" s="5"/>
      <c r="H40" s="5"/>
      <c r="I40" s="6"/>
      <c r="J40" s="5"/>
      <c r="K40" s="5">
        <f t="shared" si="4"/>
        <v>0.84852813742385691</v>
      </c>
      <c r="L40" s="4">
        <f t="shared" si="5"/>
        <v>1.2000000000000002</v>
      </c>
      <c r="M40" s="7">
        <f t="shared" si="6"/>
        <v>-1.5</v>
      </c>
    </row>
  </sheetData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simualtion assumption</vt:lpstr>
      <vt:lpstr>sim results</vt:lpstr>
    </vt:vector>
  </TitlesOfParts>
  <Company>Huawei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Jun Tan</cp:lastModifiedBy>
  <dcterms:created xsi:type="dcterms:W3CDTF">2014-06-20T02:22:55Z</dcterms:created>
  <dcterms:modified xsi:type="dcterms:W3CDTF">2016-08-12T20:07:20Z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(3)Z6GoowlM01ixL8BWjL7k/6XZa3boCgS0EBuIztgjnE+mPWr4oruSYlR0zlhNynYHHYJvKA3V
eH7kKtzxFnrmFj1d7x07mNkUCzZ+FQ40yduhE7x+rnjGfHR6IvOEFkle/q7Dp6uHq9JCUbHR
WZav8acW7/bYqm/oIlJSrz6133gN0BAaXw5UxCunlNYE3tEhYmlg0rkSvGCzpnCYiJEMfBdi
oc3W4mEGmTu6h7gNkE</vt:lpwstr>
  </property>
  <property fmtid="{D5CDD505-2E9C-101B-9397-08002B2CF9AE}" pid="4" name="_2015_ms_pID_7253431">
    <vt:lpwstr>KS7kcUvmC1p69c9gZiD/YiH5hJfFBsMXT6Ic+OBDo0gnQSCYMMg4hw
FGcbzncSvIT+rc2WNRKq6+yHkCHEQWfK1ABw+qqIbgEFJ+gAV7d4UcP4bhHqblwK/RtRg/Y1
aB5sgqRBFZIZiza7zYKz/uuDLTfLrI7UjTqJoleflcfOSi9h32/spfVRs2AeGpFH/bJnClw8
uYgCDB948q1zptTL29PBOXdKOtpE1BIGwQoJ</vt:lpwstr>
  </property>
  <property fmtid="{D5CDD505-2E9C-101B-9397-08002B2CF9AE}" pid="5" name="_2015_ms_pID_7253432">
    <vt:lpwstr>C7PKfR3iEnuona4uNPdikFs1jkgVbXu0o/M2
YghpROVKH+2Jod7Fu8RJJH98Krk4gA==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1463964446</vt:lpwstr>
  </property>
</Properties>
</file>